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K9" i="1"/>
  <c r="J9"/>
  <c r="I9"/>
  <c r="D10" l="1"/>
  <c r="E10"/>
  <c r="H10"/>
  <c r="G10"/>
  <c r="F10"/>
  <c r="J10"/>
  <c r="I10"/>
  <c r="K10" l="1"/>
</calcChain>
</file>

<file path=xl/sharedStrings.xml><?xml version="1.0" encoding="utf-8"?>
<sst xmlns="http://schemas.openxmlformats.org/spreadsheetml/2006/main" count="27" uniqueCount="21">
  <si>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</si>
  <si>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 отриманих на підставі розподілу лікарських засобів згідно наказів Департаменту охорони здоров’я ЛОДА</t>
  </si>
  <si>
    <t>Луганська обласна клінічна лікарня</t>
  </si>
  <si>
    <t>(назва закладу)</t>
  </si>
  <si>
    <t xml:space="preserve">Постачальник </t>
  </si>
  <si>
    <t>КПКВК</t>
  </si>
  <si>
    <t>Торговельна назва</t>
  </si>
  <si>
    <t>Залишок на початок звітного тижня      (понеділок)</t>
  </si>
  <si>
    <t>Надійшло за тиждень</t>
  </si>
  <si>
    <t>Фактично використано за тиждень</t>
  </si>
  <si>
    <t>Залишок на кінець звітного тижня (неділя)</t>
  </si>
  <si>
    <t>Кількість</t>
  </si>
  <si>
    <t>Сума</t>
  </si>
  <si>
    <t>Разом:</t>
  </si>
  <si>
    <t>Головний лікар__________________</t>
  </si>
  <si>
    <t>Головний бухгалтер______________</t>
  </si>
  <si>
    <t>Л-флокс-0.5 №5, Люпін Лімітед, Індія</t>
  </si>
  <si>
    <t>ДП "Укрвакцина"</t>
  </si>
  <si>
    <t>Соляник Ф.Т.</t>
  </si>
  <si>
    <t>Філенко І.О.</t>
  </si>
  <si>
    <r>
      <t>станом на кінець звітного тижня</t>
    </r>
    <r>
      <rPr>
        <b/>
        <u/>
        <sz val="12"/>
        <rFont val="Arial Cyr"/>
        <charset val="204"/>
      </rPr>
      <t xml:space="preserve"> 05</t>
    </r>
    <r>
      <rPr>
        <b/>
        <sz val="12"/>
        <rFont val="Arial Cyr"/>
        <charset val="204"/>
      </rPr>
      <t>. грудня   .2016  року</t>
    </r>
  </si>
</sst>
</file>

<file path=xl/styles.xml><?xml version="1.0" encoding="utf-8"?>
<styleSheet xmlns="http://schemas.openxmlformats.org/spreadsheetml/2006/main">
  <fonts count="14">
    <font>
      <sz val="11"/>
      <color theme="1"/>
      <name val="Calibri"/>
      <family val="2"/>
      <charset val="204"/>
      <scheme val="minor"/>
    </font>
    <font>
      <b/>
      <sz val="12"/>
      <name val="Arial Cyr"/>
      <charset val="204"/>
    </font>
    <font>
      <b/>
      <u/>
      <sz val="12"/>
      <name val="Arial Cyr"/>
      <charset val="204"/>
    </font>
    <font>
      <b/>
      <sz val="12"/>
      <color indexed="8"/>
      <name val="Calibri"/>
      <family val="2"/>
      <charset val="204"/>
    </font>
    <font>
      <b/>
      <sz val="12"/>
      <color indexed="8"/>
      <name val="Times New Roman"/>
      <family val="1"/>
      <charset val="204"/>
    </font>
    <font>
      <b/>
      <sz val="11"/>
      <name val="Times New Roman"/>
      <family val="1"/>
      <charset val="204"/>
    </font>
    <font>
      <b/>
      <sz val="10"/>
      <name val="Arial Cyr"/>
      <charset val="204"/>
    </font>
    <font>
      <b/>
      <sz val="8"/>
      <color indexed="8"/>
      <name val="Times New Roman"/>
      <family val="1"/>
      <charset val="204"/>
    </font>
    <font>
      <b/>
      <sz val="8"/>
      <name val="Times New Roman"/>
      <family val="1"/>
      <charset val="204"/>
    </font>
    <font>
      <sz val="10"/>
      <color indexed="8"/>
      <name val="Times New Roman"/>
      <family val="1"/>
      <charset val="204"/>
    </font>
    <font>
      <sz val="10"/>
      <color indexed="8"/>
      <name val="Times New Roman CYR"/>
    </font>
    <font>
      <b/>
      <sz val="11"/>
      <color indexed="8"/>
      <name val="Times New Roman"/>
      <family val="1"/>
      <charset val="204"/>
    </font>
    <font>
      <b/>
      <sz val="10"/>
      <color indexed="8"/>
      <name val="Times New Roman"/>
      <family val="1"/>
      <charset val="204"/>
    </font>
    <font>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39">
    <xf numFmtId="0" fontId="0" fillId="0" borderId="0" xfId="0"/>
    <xf numFmtId="0" fontId="1" fillId="0" borderId="0" xfId="0" applyFont="1" applyAlignment="1">
      <alignment wrapText="1"/>
    </xf>
    <xf numFmtId="0" fontId="4"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7" fillId="0" borderId="8" xfId="0" applyFont="1" applyBorder="1" applyAlignment="1">
      <alignment horizontal="center" vertical="center" wrapText="1"/>
    </xf>
    <xf numFmtId="0" fontId="8" fillId="2" borderId="9"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0" borderId="7" xfId="0" applyFont="1" applyBorder="1" applyAlignment="1">
      <alignment horizontal="center" vertical="top" wrapText="1"/>
    </xf>
    <xf numFmtId="0" fontId="10" fillId="0" borderId="7" xfId="0" applyFont="1" applyBorder="1" applyAlignment="1">
      <alignment horizontal="justify" vertical="top" wrapText="1"/>
    </xf>
    <xf numFmtId="0" fontId="9" fillId="0" borderId="5" xfId="0" applyFont="1" applyBorder="1" applyAlignment="1">
      <alignment horizontal="center" vertical="center" wrapText="1"/>
    </xf>
    <xf numFmtId="4" fontId="9" fillId="0" borderId="7" xfId="0" applyNumberFormat="1" applyFont="1" applyBorder="1" applyAlignment="1">
      <alignment horizontal="center" vertical="center" wrapText="1"/>
    </xf>
    <xf numFmtId="0" fontId="10" fillId="0" borderId="5" xfId="0" applyFont="1" applyBorder="1" applyAlignment="1">
      <alignment horizontal="center" vertical="center" wrapText="1"/>
    </xf>
    <xf numFmtId="2" fontId="10" fillId="0" borderId="5" xfId="0" applyNumberFormat="1" applyFont="1" applyBorder="1" applyAlignment="1">
      <alignment horizontal="center" vertical="center" wrapText="1"/>
    </xf>
    <xf numFmtId="0" fontId="0" fillId="0" borderId="2" xfId="0" applyBorder="1"/>
    <xf numFmtId="0" fontId="11" fillId="0" borderId="2" xfId="0" applyFont="1" applyBorder="1" applyAlignment="1">
      <alignment horizontal="center" wrapText="1"/>
    </xf>
    <xf numFmtId="2" fontId="11" fillId="0" borderId="2" xfId="0" applyNumberFormat="1" applyFont="1" applyBorder="1" applyAlignment="1">
      <alignment horizontal="center" wrapText="1"/>
    </xf>
    <xf numFmtId="0" fontId="12" fillId="0" borderId="7" xfId="0" applyFont="1" applyBorder="1" applyAlignment="1">
      <alignment horizontal="center" wrapText="1"/>
    </xf>
    <xf numFmtId="4" fontId="12" fillId="0" borderId="7" xfId="0" applyNumberFormat="1" applyFont="1" applyBorder="1" applyAlignment="1">
      <alignment horizontal="center"/>
    </xf>
    <xf numFmtId="0" fontId="4" fillId="0" borderId="10" xfId="0" applyFont="1" applyBorder="1" applyAlignment="1">
      <alignment horizontal="left" wrapText="1"/>
    </xf>
    <xf numFmtId="0" fontId="4" fillId="0" borderId="0" xfId="0" applyFont="1" applyAlignment="1">
      <alignment wrapText="1"/>
    </xf>
    <xf numFmtId="0" fontId="0" fillId="0" borderId="0" xfId="0" applyFill="1"/>
    <xf numFmtId="0" fontId="13" fillId="0" borderId="0" xfId="0" applyFont="1" applyBorder="1" applyAlignment="1">
      <alignment horizontal="center"/>
    </xf>
    <xf numFmtId="0" fontId="13" fillId="0" borderId="0" xfId="0" applyFont="1" applyBorder="1"/>
    <xf numFmtId="2" fontId="11" fillId="0" borderId="7" xfId="0" applyNumberFormat="1" applyFont="1" applyBorder="1" applyAlignment="1">
      <alignment horizontal="center" wrapText="1"/>
    </xf>
    <xf numFmtId="0" fontId="11" fillId="0" borderId="7" xfId="0" applyFont="1" applyBorder="1" applyAlignment="1">
      <alignment horizont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3"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6" fillId="0" borderId="4" xfId="0" applyFont="1" applyFill="1" applyBorder="1" applyAlignment="1">
      <alignment horizontal="center" wrapText="1"/>
    </xf>
    <xf numFmtId="0" fontId="6" fillId="0" borderId="5" xfId="0" applyFont="1" applyFill="1" applyBorder="1" applyAlignment="1">
      <alignment horizont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L15"/>
  <sheetViews>
    <sheetView tabSelected="1" workbookViewId="0">
      <selection activeCell="K10" sqref="K10"/>
    </sheetView>
  </sheetViews>
  <sheetFormatPr defaultRowHeight="15"/>
  <cols>
    <col min="1" max="1" width="18.7109375" customWidth="1"/>
    <col min="2" max="2" width="9.42578125" customWidth="1"/>
    <col min="3" max="3" width="19.28515625" customWidth="1"/>
    <col min="4" max="4" width="12.28515625" customWidth="1"/>
    <col min="5" max="5" width="11.28515625" customWidth="1"/>
    <col min="6" max="6" width="11" customWidth="1"/>
    <col min="7" max="7" width="11.42578125" customWidth="1"/>
    <col min="8" max="9" width="12.28515625" customWidth="1"/>
    <col min="10" max="10" width="11.5703125" customWidth="1"/>
    <col min="11" max="11" width="11.140625" customWidth="1"/>
  </cols>
  <sheetData>
    <row r="1" spans="1:12" ht="15.75">
      <c r="B1" s="29" t="s">
        <v>0</v>
      </c>
      <c r="C1" s="29"/>
      <c r="D1" s="29"/>
      <c r="E1" s="29"/>
      <c r="F1" s="29"/>
      <c r="G1" s="29"/>
      <c r="H1" s="29"/>
      <c r="I1" s="29"/>
      <c r="J1" s="29"/>
      <c r="K1" s="29"/>
      <c r="L1" s="1"/>
    </row>
    <row r="2" spans="1:12" ht="15.75">
      <c r="B2" s="30" t="s">
        <v>1</v>
      </c>
      <c r="C2" s="30"/>
      <c r="D2" s="30"/>
      <c r="E2" s="30"/>
      <c r="F2" s="30"/>
      <c r="G2" s="30"/>
      <c r="H2" s="30"/>
      <c r="I2" s="30"/>
      <c r="J2" s="30"/>
      <c r="K2" s="30"/>
      <c r="L2" s="1"/>
    </row>
    <row r="3" spans="1:12" ht="15.75">
      <c r="B3" s="31" t="s">
        <v>20</v>
      </c>
      <c r="C3" s="31"/>
      <c r="D3" s="31"/>
      <c r="E3" s="31"/>
      <c r="F3" s="31"/>
      <c r="G3" s="31"/>
      <c r="H3" s="31"/>
      <c r="I3" s="31"/>
      <c r="J3" s="31"/>
      <c r="K3" s="31"/>
    </row>
    <row r="4" spans="1:12" ht="15.75">
      <c r="B4" s="31" t="s">
        <v>2</v>
      </c>
      <c r="C4" s="31"/>
      <c r="D4" s="31"/>
      <c r="E4" s="31"/>
      <c r="F4" s="31"/>
      <c r="G4" s="31"/>
      <c r="H4" s="31"/>
      <c r="I4" s="31"/>
      <c r="J4" s="31"/>
      <c r="K4" s="31"/>
    </row>
    <row r="5" spans="1:12" ht="15.75">
      <c r="B5" s="32" t="s">
        <v>3</v>
      </c>
      <c r="C5" s="32"/>
      <c r="D5" s="32"/>
      <c r="E5" s="32"/>
      <c r="F5" s="32"/>
      <c r="G5" s="32"/>
      <c r="H5" s="32"/>
      <c r="I5" s="32"/>
      <c r="J5" s="32"/>
      <c r="K5" s="32"/>
    </row>
    <row r="6" spans="1:12" ht="40.5" customHeight="1">
      <c r="A6" s="33" t="s">
        <v>4</v>
      </c>
      <c r="B6" s="2" t="s">
        <v>5</v>
      </c>
      <c r="C6" s="3" t="s">
        <v>6</v>
      </c>
      <c r="D6" s="35" t="s">
        <v>7</v>
      </c>
      <c r="E6" s="36"/>
      <c r="F6" s="35" t="s">
        <v>8</v>
      </c>
      <c r="G6" s="36"/>
      <c r="H6" s="37" t="s">
        <v>9</v>
      </c>
      <c r="I6" s="38"/>
      <c r="J6" s="35" t="s">
        <v>10</v>
      </c>
      <c r="K6" s="36"/>
    </row>
    <row r="7" spans="1:12" ht="15.75">
      <c r="A7" s="34"/>
      <c r="B7" s="4"/>
      <c r="C7" s="5"/>
      <c r="D7" s="6" t="s">
        <v>11</v>
      </c>
      <c r="E7" s="7" t="s">
        <v>12</v>
      </c>
      <c r="F7" s="6" t="s">
        <v>11</v>
      </c>
      <c r="G7" s="7" t="s">
        <v>12</v>
      </c>
      <c r="H7" s="6" t="s">
        <v>11</v>
      </c>
      <c r="I7" s="7" t="s">
        <v>12</v>
      </c>
      <c r="J7" s="7" t="s">
        <v>11</v>
      </c>
      <c r="K7" s="7" t="s">
        <v>12</v>
      </c>
    </row>
    <row r="8" spans="1:12">
      <c r="A8" s="8">
        <v>2</v>
      </c>
      <c r="B8" s="8">
        <v>2</v>
      </c>
      <c r="C8" s="9">
        <v>3</v>
      </c>
      <c r="D8" s="9"/>
      <c r="E8" s="9"/>
      <c r="F8" s="9"/>
      <c r="G8" s="9"/>
      <c r="H8" s="9"/>
      <c r="I8" s="9"/>
      <c r="J8" s="10">
        <v>6</v>
      </c>
      <c r="K8" s="10">
        <v>7</v>
      </c>
    </row>
    <row r="9" spans="1:12" ht="25.5">
      <c r="A9" s="11" t="s">
        <v>17</v>
      </c>
      <c r="B9" s="11">
        <v>2301400</v>
      </c>
      <c r="C9" s="12" t="s">
        <v>16</v>
      </c>
      <c r="D9" s="13">
        <v>2400</v>
      </c>
      <c r="E9" s="14">
        <v>3521.52</v>
      </c>
      <c r="F9" s="15">
        <v>0</v>
      </c>
      <c r="G9" s="16">
        <v>0</v>
      </c>
      <c r="H9" s="15">
        <v>300</v>
      </c>
      <c r="I9" s="14">
        <f>H9*L9</f>
        <v>440.19</v>
      </c>
      <c r="J9" s="13">
        <f>D9-H9</f>
        <v>2100</v>
      </c>
      <c r="K9" s="14">
        <f>E9+G9-I9</f>
        <v>3081.33</v>
      </c>
      <c r="L9">
        <v>1.4673</v>
      </c>
    </row>
    <row r="10" spans="1:12">
      <c r="A10" s="17"/>
      <c r="B10" s="18"/>
      <c r="C10" s="18" t="s">
        <v>13</v>
      </c>
      <c r="D10" s="20">
        <f t="shared" ref="D10:E10" si="0">SUM(D9:D9)</f>
        <v>2400</v>
      </c>
      <c r="E10" s="21">
        <f t="shared" si="0"/>
        <v>3521.52</v>
      </c>
      <c r="F10" s="19">
        <f>SUM(F9)</f>
        <v>0</v>
      </c>
      <c r="G10" s="27">
        <f>SUM(G9)</f>
        <v>0</v>
      </c>
      <c r="H10" s="28">
        <f t="shared" ref="H10:K10" si="1">SUM(H9:H9)</f>
        <v>300</v>
      </c>
      <c r="I10" s="19">
        <f t="shared" si="1"/>
        <v>440.19</v>
      </c>
      <c r="J10" s="20">
        <f t="shared" si="1"/>
        <v>2100</v>
      </c>
      <c r="K10" s="21">
        <f t="shared" si="1"/>
        <v>3081.33</v>
      </c>
    </row>
    <row r="11" spans="1:12" ht="15.75">
      <c r="B11" s="22"/>
      <c r="C11" s="23"/>
      <c r="D11" s="23"/>
      <c r="E11" s="23"/>
      <c r="F11" s="23"/>
      <c r="G11" s="23"/>
      <c r="H11" s="23"/>
      <c r="I11" s="23"/>
      <c r="J11" s="23"/>
      <c r="K11" s="23"/>
      <c r="L11" s="24"/>
    </row>
    <row r="12" spans="1:12">
      <c r="J12" s="25"/>
      <c r="K12" s="26"/>
    </row>
    <row r="13" spans="1:12">
      <c r="A13" t="s">
        <v>14</v>
      </c>
      <c r="D13" t="s">
        <v>18</v>
      </c>
      <c r="J13" s="25"/>
      <c r="K13" s="26"/>
    </row>
    <row r="14" spans="1:12">
      <c r="J14" s="25"/>
      <c r="K14" s="26"/>
    </row>
    <row r="15" spans="1:12">
      <c r="A15" t="s">
        <v>15</v>
      </c>
      <c r="D15" t="s">
        <v>19</v>
      </c>
    </row>
  </sheetData>
  <protectedRanges>
    <protectedRange sqref="J10:K10 D10:E10" name="Диапазон1"/>
  </protectedRanges>
  <mergeCells count="10">
    <mergeCell ref="A6:A7"/>
    <mergeCell ref="D6:E6"/>
    <mergeCell ref="F6:G6"/>
    <mergeCell ref="H6:I6"/>
    <mergeCell ref="J6:K6"/>
    <mergeCell ref="B1:K1"/>
    <mergeCell ref="B2:K2"/>
    <mergeCell ref="B3:K3"/>
    <mergeCell ref="B4:K4"/>
    <mergeCell ref="B5:K5"/>
  </mergeCells>
  <pageMargins left="0.31496062992125984" right="0.31496062992125984" top="0.35433070866141736" bottom="0.35433070866141736" header="0.31496062992125984" footer="0.31496062992125984"/>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2016-12-06T12:04:00Z</dcterms:modified>
</cp:coreProperties>
</file>